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radna verzija" sheetId="1" r:id="rId1"/>
    <sheet name="za sud" sheetId="2" r:id="rId2"/>
    <sheet name="Sheet3" sheetId="3" r:id="rId3"/>
    <sheet name="Sheet1" sheetId="4" r:id="rId4"/>
  </sheets>
  <definedNames>
    <definedName name="_xlnm._FilterDatabase" localSheetId="1" hidden="1">'za sud'!$B$15:$L$22</definedName>
  </definedNames>
  <calcPr calcId="145621"/>
</workbook>
</file>

<file path=xl/calcChain.xml><?xml version="1.0" encoding="utf-8"?>
<calcChain xmlns="http://schemas.openxmlformats.org/spreadsheetml/2006/main">
  <c r="G17" i="1" l="1"/>
  <c r="G17" i="2"/>
  <c r="D19" i="4"/>
  <c r="C19" i="4"/>
  <c r="D17" i="4"/>
  <c r="C17" i="4"/>
  <c r="D10" i="4"/>
  <c r="C10" i="4"/>
  <c r="G18" i="2" l="1"/>
  <c r="G22" i="2"/>
  <c r="G21" i="2"/>
  <c r="N23" i="1"/>
  <c r="I23" i="1"/>
  <c r="E23" i="1"/>
  <c r="G18" i="1"/>
  <c r="G23" i="1" s="1"/>
  <c r="G22" i="1"/>
  <c r="G21" i="1"/>
</calcChain>
</file>

<file path=xl/comments1.xml><?xml version="1.0" encoding="utf-8"?>
<comments xmlns="http://schemas.openxmlformats.org/spreadsheetml/2006/main">
  <authors>
    <author>Top Element</author>
  </authors>
  <commentList>
    <comment ref="J17" authorId="0">
      <text>
        <r>
          <rPr>
            <sz val="9"/>
            <color indexed="81"/>
            <rFont val="Tahoma"/>
            <family val="2"/>
            <charset val="238"/>
          </rPr>
          <t>Nagodba između KABE i ZVEZE je potpisana 26.1.15 tj točno jedan dan prije prijedloga za pokretanje predstečajne nagodbe za FAMES, a vezano uz dugove OPATOVINE kojoj je FAMES solidarni dužnik. 
Ista nagodba između KABE i ZVEZE ( a vezano uz Opatovinu) je učinjena već u kasnoj predstečajnoj nagodbi Opatovine (otvorena u 3.2015</t>
        </r>
      </text>
    </comment>
  </commentList>
</comments>
</file>

<file path=xl/sharedStrings.xml><?xml version="1.0" encoding="utf-8"?>
<sst xmlns="http://schemas.openxmlformats.org/spreadsheetml/2006/main" count="295" uniqueCount="138">
  <si>
    <t>Obrazac 19.</t>
  </si>
  <si>
    <t>Ime i prezime / tvrka ili naziv vjerovnika</t>
  </si>
  <si>
    <t>OIB vjerovnika</t>
  </si>
  <si>
    <t>Adresa / sjedište vjerovnika</t>
  </si>
  <si>
    <t>Iznos prijavljene tražbine (kn)</t>
  </si>
  <si>
    <t>Pravna osnova prijavljene tražbine</t>
  </si>
  <si>
    <t>Iznos priznate tražbine (kn)</t>
  </si>
  <si>
    <t>Pravna osnova priznate tražbine</t>
  </si>
  <si>
    <t>Iznos osporene tražbine (kn)</t>
  </si>
  <si>
    <t>Razlog osporavanja tražbine</t>
  </si>
  <si>
    <t>Oznaka ovršne isprave ako se tražbina zasniva na ovršnoj ispravi</t>
  </si>
  <si>
    <t>Redni broj prij. trž.</t>
  </si>
  <si>
    <t>Nadležni trgovački sud:</t>
  </si>
  <si>
    <t>Poslovni broj spisa:</t>
  </si>
  <si>
    <t>Dužnik (ime i prezime / tvrtka ili naziv, OIB, adresa / sjedište):</t>
  </si>
  <si>
    <t>TABLICA PRIJAVLJENIH TRAŽBINA, RAZLUČNIH I IZLUČNIH PRAVA</t>
  </si>
  <si>
    <t>I.        TABLICA PRIJAVLJENIH TRAŽBINA</t>
  </si>
  <si>
    <t xml:space="preserve"> </t>
  </si>
  <si>
    <t>Ulica grada Vukovara 70, Zagreb</t>
  </si>
  <si>
    <t>1. viši isplatni red</t>
  </si>
  <si>
    <t>Nema prijavljenih tražbina</t>
  </si>
  <si>
    <t>2. viši isplatni red</t>
  </si>
  <si>
    <t>II.         TABLICA RAZLUČNIH PRAVA</t>
  </si>
  <si>
    <t xml:space="preserve">Redni broj </t>
  </si>
  <si>
    <t>Ime i prezime /  tvrtka ili naziv razlučnog vjerovnika</t>
  </si>
  <si>
    <t xml:space="preserve">OIB razlučnog vjerovnika </t>
  </si>
  <si>
    <t>Adresa / sjedište razlučnog vjerovnika</t>
  </si>
  <si>
    <t>Javna knjiga u koju je razlučno pravo upisano</t>
  </si>
  <si>
    <t>Iznos tražbine osigurane razlučnim pravom</t>
  </si>
  <si>
    <t>Pravnu osnovu tražbine osigurane razlučnim pravom</t>
  </si>
  <si>
    <t>Dio imovine na koji se odnosi razlučno pravo</t>
  </si>
  <si>
    <t>nema prijavljenih tražbina</t>
  </si>
  <si>
    <t>III.        TABLICA IZLUČNIH PRAVA</t>
  </si>
  <si>
    <t>Pravna osnova izlučnog prava</t>
  </si>
  <si>
    <t>Predmet izlučnog prava</t>
  </si>
  <si>
    <t>Mjesto i datum:</t>
  </si>
  <si>
    <t>Stečajni upravitelj:</t>
  </si>
  <si>
    <t>Zdravko Krznar</t>
  </si>
  <si>
    <t>TRGOVAČKI SUD U ZAGREBU</t>
  </si>
  <si>
    <t>67. St-7399/15-26</t>
  </si>
  <si>
    <t xml:space="preserve">FAMES NEKRETNINE d.o.o. u stečaju, Sesvete, Primorska 5, OIB: 62507984293, 
</t>
  </si>
  <si>
    <t>Zagreb, 31.5.2016</t>
  </si>
  <si>
    <t>KARLOVAČKA BANKA d.d.</t>
  </si>
  <si>
    <t>08106 3310075</t>
  </si>
  <si>
    <t>I.G.Kovačića 1, Karlovac</t>
  </si>
  <si>
    <t>Ov-13257/2010 ovjerena zadužnica</t>
  </si>
  <si>
    <t>datum zaprimanja prijave</t>
  </si>
  <si>
    <t>sudska pristojba</t>
  </si>
  <si>
    <t>obraz ac 18</t>
  </si>
  <si>
    <t>2 x copy</t>
  </si>
  <si>
    <t>napomena</t>
  </si>
  <si>
    <t>obrazac18. Izvadak iz poslovnih knjiga</t>
  </si>
  <si>
    <t>da</t>
  </si>
  <si>
    <t>ne</t>
  </si>
  <si>
    <t xml:space="preserve">1. ugovor o kratkoročnom kreditu   2.nagodba </t>
  </si>
  <si>
    <t>ugovor između Karlovačke banke i Opatovina projekt doo</t>
  </si>
  <si>
    <t>ALPE-ADRIA POSLOVODSTVO doo</t>
  </si>
  <si>
    <t>99488 126785</t>
  </si>
  <si>
    <t>Slavonska avenija 6a, Zagreb</t>
  </si>
  <si>
    <t>ugovor o zajmu sa aneksima ugovora</t>
  </si>
  <si>
    <t>Izvod iz poslovnih knjiga, vrha</t>
  </si>
  <si>
    <t>Zadužnice (8 kom)</t>
  </si>
  <si>
    <r>
      <t>Sukladno čl. 153 SZ prijavljuje se i kao stečajni vrerovnik. (</t>
    </r>
    <r>
      <rPr>
        <i/>
        <sz val="8"/>
        <color theme="1"/>
        <rFont val="Arial"/>
        <family val="2"/>
        <charset val="238"/>
      </rPr>
      <t>Vjerovnici s pravom odvojenoga namirenja su stečajni vjerovnici ako im je dužnik i osobno odgovoran. Oni imaju pravo na razmjerno namirenje iz stečajne mase samo ako se odreknu odvojenoga namirenja ili ako se ne uspiju odvojeno namiriti )</t>
    </r>
  </si>
  <si>
    <t>ZVEZA BANK reg.z.z o.j.</t>
  </si>
  <si>
    <t>24250 429800</t>
  </si>
  <si>
    <t>Paulitschgasse 5-7, Klagenfurt, Austrija</t>
  </si>
  <si>
    <t>ugovor o kreditu</t>
  </si>
  <si>
    <t>sporazum radi osiguranja tražbina sa dodacima</t>
  </si>
  <si>
    <t>OV-3189/12,             OV-3391/12,            OV-4205/12</t>
  </si>
  <si>
    <t>nije prijavio razlučno pravo</t>
  </si>
  <si>
    <t>PETAR ŠOLA</t>
  </si>
  <si>
    <t>185666 21969</t>
  </si>
  <si>
    <t>Primorska 5, Sesvete</t>
  </si>
  <si>
    <t>izvod otvorenih stavki</t>
  </si>
  <si>
    <t>OPATOVINA PROJEKT doo</t>
  </si>
  <si>
    <t>75108 231896</t>
  </si>
  <si>
    <t>ugovor o podjeli s preuzimanjem</t>
  </si>
  <si>
    <t>nema priložene pravne osnove, nema ovršne isprave</t>
  </si>
  <si>
    <t>nema ovršne isprave</t>
  </si>
  <si>
    <t>VENDITA doo</t>
  </si>
  <si>
    <t>91598 506848</t>
  </si>
  <si>
    <t>ugovor o pozajmici</t>
  </si>
  <si>
    <t>FINA</t>
  </si>
  <si>
    <t>85821 130368</t>
  </si>
  <si>
    <t>rješenje nagodbenog vijeća</t>
  </si>
  <si>
    <t>RH, Ministarstvo financija, Porezna uprava</t>
  </si>
  <si>
    <t>18683 136487</t>
  </si>
  <si>
    <t>Područni ured Zagreb</t>
  </si>
  <si>
    <t>Ukupno trežbine</t>
  </si>
  <si>
    <t>Ukupno priznate tražbine</t>
  </si>
  <si>
    <t>Ukupno osporene tražbine</t>
  </si>
  <si>
    <t>dao je samo IOS gdje je kao fames kao dužan opatovini taj iznos</t>
  </si>
  <si>
    <t xml:space="preserve">na istom obrazcu dala dvije prijave. Iznos od 12.566.408 je zato što fames preuzima dug od opatovine kao solidarni dužnik a 5.137.572 je kao neka nagodba između banke i zveza banke </t>
  </si>
  <si>
    <t>Zemljišne knjige Općinskog građanskog suda u Zagrebu, ukupno 10 nekretnina (popis u spisu)</t>
  </si>
  <si>
    <t>uplaćeno pristojbe</t>
  </si>
  <si>
    <t>Izvod iz poslovnih knjiga, ovrhe</t>
  </si>
  <si>
    <t>Naziv pozicije</t>
  </si>
  <si>
    <t>Rbr. bilješke</t>
  </si>
  <si>
    <t>I. POSLOVNI PRIHODI</t>
  </si>
  <si>
    <t>-</t>
  </si>
  <si>
    <t>II. POSLOVNI RASHODI</t>
  </si>
  <si>
    <t>III. FINANCIJSKI PRIHODI</t>
  </si>
  <si>
    <t>IV. FINANCIJSKI RASHODI</t>
  </si>
  <si>
    <t>V UDIO U DOBITI OD PRIDRUŽENIH PODUZETNIKA</t>
  </si>
  <si>
    <t>VI UDIO U GUBITKU OD PRIDRUŽENIH PODUZETNIKA</t>
  </si>
  <si>
    <t>VII. IZVANREDNI - OSTALI PRIHODI</t>
  </si>
  <si>
    <t>VIII.IZVANREDNI - OSTALI RASHODI</t>
  </si>
  <si>
    <t>IX. UKUPNI PRIHODI</t>
  </si>
  <si>
    <t>X. UKUPNI RASHODI</t>
  </si>
  <si>
    <t>XI DOBIT ILI GUBITAK PRIJE OPOREZIVANJA</t>
  </si>
  <si>
    <t>XII. POREZ NA DOBIT</t>
  </si>
  <si>
    <t>XIII DOBIT ILI GUBITAK RAZDOBLJA</t>
  </si>
  <si>
    <t>Izvještaj o ostaloj sveobuhvatnoj dobiti (za obveznike primjene MSFI-a)</t>
  </si>
  <si>
    <t>I. DOBIT ILI GUBITAK RAZDOBLJA</t>
  </si>
  <si>
    <t>II. OSTALA SVEOBUHVATNA DOBIT/GUBITAK PRIJE POREZA</t>
  </si>
  <si>
    <t>III. POREZ NA OSTALU SVEOBUHVATNU DOBIT RAZDOBLJA</t>
  </si>
  <si>
    <t>IV. NETO OSTALA SVEOBUHVATNA DOBIT ILI GUBITAK RAZDOBLJA</t>
  </si>
  <si>
    <t>V. SVEOBUHVATNA DOBIT ILI GUBITAK RAZDOBLJA</t>
  </si>
  <si>
    <t>Tekuća godina 2015</t>
  </si>
  <si>
    <t>Prethodna godina 2014</t>
  </si>
  <si>
    <t>RAČUN DOBITI I GUBITKA</t>
  </si>
  <si>
    <t>Kat.opć. VRAPČE</t>
  </si>
  <si>
    <t>Red.br</t>
  </si>
  <si>
    <t xml:space="preserve">Opis </t>
  </si>
  <si>
    <t>Kat.čest. 364 - oranica</t>
  </si>
  <si>
    <t>vrijednost (Kn)</t>
  </si>
  <si>
    <t>Površina (m2)</t>
  </si>
  <si>
    <t>Kat.čest. 361/4 - oranica</t>
  </si>
  <si>
    <t>Kat.čest. 349/1 - oranica</t>
  </si>
  <si>
    <t>Kat.čest. 347 - oranica</t>
  </si>
  <si>
    <t>Kat.čest. 346 - oranica</t>
  </si>
  <si>
    <t>Kat.čest. 362 - oranica</t>
  </si>
  <si>
    <t>Kat.čest. 348 - oranica</t>
  </si>
  <si>
    <t>kat.opć. VRAPČE NOVO</t>
  </si>
  <si>
    <t>UKUPNO</t>
  </si>
  <si>
    <t>Zagreb, 30.5.2016</t>
  </si>
  <si>
    <t>Sporazumi radi osiguranja tražbine</t>
  </si>
  <si>
    <t>Prema popisu na obrascu 18.  (Ukupno 10 nakretnina upisanih u zemljišne knjige)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</si>
</sst>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i/>
      <sz val="8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Border="1"/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8" fillId="0" borderId="12" xfId="0" applyFont="1" applyBorder="1" applyAlignment="1">
      <alignment vertical="top" wrapText="1"/>
    </xf>
    <xf numFmtId="4" fontId="8" fillId="0" borderId="12" xfId="0" applyNumberFormat="1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14" fontId="0" fillId="0" borderId="0" xfId="0" applyNumberForma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Fill="1" applyBorder="1"/>
    <xf numFmtId="0" fontId="2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4" fontId="12" fillId="0" borderId="0" xfId="0" applyNumberFormat="1" applyFont="1" applyAlignment="1">
      <alignment horizontal="right" wrapText="1"/>
    </xf>
    <xf numFmtId="4" fontId="9" fillId="0" borderId="0" xfId="0" applyNumberFormat="1" applyFont="1"/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top" wrapText="1"/>
    </xf>
    <xf numFmtId="4" fontId="8" fillId="0" borderId="18" xfId="0" applyNumberFormat="1" applyFont="1" applyBorder="1" applyAlignment="1">
      <alignment vertical="top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 vertical="center"/>
    </xf>
    <xf numFmtId="4" fontId="0" fillId="0" borderId="1" xfId="0" applyNumberFormat="1" applyBorder="1"/>
    <xf numFmtId="0" fontId="0" fillId="0" borderId="7" xfId="0" applyBorder="1"/>
    <xf numFmtId="4" fontId="0" fillId="0" borderId="7" xfId="0" applyNumberFormat="1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4" fontId="0" fillId="0" borderId="6" xfId="0" applyNumberFormat="1" applyBorder="1"/>
    <xf numFmtId="0" fontId="9" fillId="0" borderId="0" xfId="0" applyFont="1"/>
    <xf numFmtId="2" fontId="2" fillId="0" borderId="14" xfId="0" applyNumberFormat="1" applyFont="1" applyBorder="1" applyAlignment="1">
      <alignment horizontal="right" vertical="center" wrapText="1"/>
    </xf>
    <xf numFmtId="14" fontId="0" fillId="0" borderId="0" xfId="0" applyNumberFormat="1" applyAlignment="1">
      <alignment horizontal="right"/>
    </xf>
    <xf numFmtId="14" fontId="2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8"/>
  <sheetViews>
    <sheetView tabSelected="1" topLeftCell="A10" zoomScale="90" zoomScaleNormal="90" workbookViewId="0">
      <selection activeCell="Q15" sqref="Q15"/>
    </sheetView>
  </sheetViews>
  <sheetFormatPr defaultRowHeight="15" x14ac:dyDescent="0.25"/>
  <cols>
    <col min="1" max="1" width="7.28515625" customWidth="1"/>
    <col min="2" max="2" width="16.7109375" customWidth="1"/>
    <col min="3" max="3" width="8.7109375" customWidth="1"/>
    <col min="4" max="4" width="15.140625" customWidth="1"/>
    <col min="5" max="5" width="13.85546875" customWidth="1"/>
    <col min="6" max="6" width="13.7109375" customWidth="1"/>
    <col min="7" max="7" width="13.28515625" customWidth="1"/>
    <col min="8" max="8" width="13.7109375" customWidth="1"/>
    <col min="9" max="9" width="12.140625" customWidth="1"/>
    <col min="10" max="10" width="11.140625" customWidth="1"/>
    <col min="11" max="11" width="16.7109375" customWidth="1"/>
    <col min="12" max="12" width="2.85546875" customWidth="1"/>
    <col min="13" max="13" width="10.140625" bestFit="1" customWidth="1"/>
    <col min="14" max="14" width="8.5703125" customWidth="1"/>
    <col min="15" max="15" width="6.28515625" customWidth="1"/>
    <col min="16" max="16" width="4.85546875" customWidth="1"/>
    <col min="17" max="17" width="30.42578125" customWidth="1"/>
  </cols>
  <sheetData>
    <row r="1" spans="1:17" ht="15.7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1"/>
      <c r="M1" s="1"/>
      <c r="N1" s="1"/>
      <c r="O1" s="1"/>
    </row>
    <row r="2" spans="1:1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7" ht="17.25" customHeight="1" x14ac:dyDescent="0.25">
      <c r="A3" s="69" t="s">
        <v>12</v>
      </c>
      <c r="B3" s="69"/>
      <c r="C3" s="69"/>
      <c r="D3" s="70" t="s">
        <v>38</v>
      </c>
      <c r="E3" s="70"/>
      <c r="F3" s="70"/>
      <c r="G3" s="70"/>
      <c r="H3" s="70"/>
      <c r="I3" s="70"/>
      <c r="J3" s="70"/>
      <c r="K3" s="3"/>
    </row>
    <row r="4" spans="1:17" ht="18" customHeight="1" x14ac:dyDescent="0.25">
      <c r="A4" s="69" t="s">
        <v>13</v>
      </c>
      <c r="B4" s="69"/>
      <c r="C4" s="69"/>
      <c r="D4" s="70" t="s">
        <v>39</v>
      </c>
      <c r="E4" s="70"/>
      <c r="F4" s="70"/>
      <c r="G4" s="70"/>
      <c r="H4" s="70"/>
      <c r="I4" s="70"/>
      <c r="J4" s="70"/>
      <c r="K4" s="3"/>
    </row>
    <row r="5" spans="1:17" ht="42.75" customHeight="1" x14ac:dyDescent="0.25">
      <c r="A5" s="69" t="s">
        <v>14</v>
      </c>
      <c r="B5" s="69"/>
      <c r="C5" s="69"/>
      <c r="D5" s="71" t="s">
        <v>40</v>
      </c>
      <c r="E5" s="71"/>
      <c r="F5" s="71"/>
      <c r="G5" s="71"/>
      <c r="H5" s="71"/>
      <c r="I5" s="71"/>
      <c r="J5" s="71"/>
      <c r="K5" s="3"/>
    </row>
    <row r="6" spans="1:17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7" x14ac:dyDescent="0.25">
      <c r="A7" s="63" t="s">
        <v>15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7" ht="9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7" x14ac:dyDescent="0.25">
      <c r="A9" s="63" t="s">
        <v>16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7" ht="12" customHeight="1" x14ac:dyDescent="0.25"/>
    <row r="11" spans="1:17" ht="72" customHeight="1" x14ac:dyDescent="0.25">
      <c r="A11" s="8" t="s">
        <v>11</v>
      </c>
      <c r="B11" s="8" t="s">
        <v>1</v>
      </c>
      <c r="C11" s="8" t="s">
        <v>2</v>
      </c>
      <c r="D11" s="8" t="s">
        <v>3</v>
      </c>
      <c r="E11" s="8" t="s">
        <v>4</v>
      </c>
      <c r="F11" s="8" t="s">
        <v>5</v>
      </c>
      <c r="G11" s="8" t="s">
        <v>6</v>
      </c>
      <c r="H11" s="8" t="s">
        <v>7</v>
      </c>
      <c r="I11" s="8" t="s">
        <v>8</v>
      </c>
      <c r="J11" s="8" t="s">
        <v>9</v>
      </c>
      <c r="K11" s="8" t="s">
        <v>10</v>
      </c>
      <c r="M11" s="17" t="s">
        <v>46</v>
      </c>
      <c r="N11" s="17" t="s">
        <v>47</v>
      </c>
      <c r="O11" s="17" t="s">
        <v>48</v>
      </c>
      <c r="P11" s="17" t="s">
        <v>49</v>
      </c>
      <c r="Q11" s="17" t="s">
        <v>50</v>
      </c>
    </row>
    <row r="12" spans="1:17" ht="20.25" customHeight="1" x14ac:dyDescent="0.25">
      <c r="A12" s="72" t="s">
        <v>19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</row>
    <row r="13" spans="1:17" ht="19.5" customHeight="1" x14ac:dyDescent="0.25">
      <c r="A13" s="2"/>
      <c r="B13" s="75" t="s">
        <v>20</v>
      </c>
      <c r="C13" s="76"/>
      <c r="D13" s="76"/>
      <c r="E13" s="76"/>
      <c r="F13" s="76"/>
      <c r="G13" s="76"/>
      <c r="H13" s="76"/>
      <c r="I13" s="76"/>
      <c r="J13" s="76"/>
      <c r="K13" s="77"/>
    </row>
    <row r="14" spans="1:17" ht="19.5" customHeight="1" x14ac:dyDescent="0.25">
      <c r="A14" s="78" t="s">
        <v>21</v>
      </c>
      <c r="B14" s="79"/>
      <c r="C14" s="79"/>
      <c r="D14" s="79"/>
      <c r="E14" s="79"/>
      <c r="F14" s="79"/>
      <c r="G14" s="79"/>
      <c r="H14" s="79"/>
      <c r="I14" s="79"/>
      <c r="J14" s="79"/>
      <c r="K14" s="80"/>
    </row>
    <row r="15" spans="1:17" ht="35.25" customHeight="1" x14ac:dyDescent="0.25">
      <c r="A15" s="14">
        <v>1</v>
      </c>
      <c r="B15" s="5" t="s">
        <v>85</v>
      </c>
      <c r="C15" s="15" t="s">
        <v>86</v>
      </c>
      <c r="D15" s="5" t="s">
        <v>87</v>
      </c>
      <c r="E15" s="13">
        <v>2658.67</v>
      </c>
      <c r="F15" s="5"/>
      <c r="G15" s="13">
        <v>2658.67</v>
      </c>
      <c r="H15" s="5"/>
      <c r="I15" s="38">
        <v>0</v>
      </c>
      <c r="J15" s="11"/>
      <c r="K15" s="5"/>
      <c r="M15" s="58">
        <v>42443</v>
      </c>
      <c r="N15" t="s">
        <v>53</v>
      </c>
      <c r="O15" s="18" t="s">
        <v>53</v>
      </c>
      <c r="P15" s="18" t="s">
        <v>52</v>
      </c>
    </row>
    <row r="16" spans="1:17" ht="41.25" customHeight="1" x14ac:dyDescent="0.25">
      <c r="A16" s="14">
        <v>2</v>
      </c>
      <c r="B16" s="5" t="s">
        <v>82</v>
      </c>
      <c r="C16" s="15" t="s">
        <v>83</v>
      </c>
      <c r="D16" s="5" t="s">
        <v>18</v>
      </c>
      <c r="E16" s="13">
        <v>6065.79</v>
      </c>
      <c r="F16" s="5" t="s">
        <v>84</v>
      </c>
      <c r="G16" s="13">
        <v>6065.79</v>
      </c>
      <c r="H16" s="5" t="s">
        <v>73</v>
      </c>
      <c r="I16" s="13">
        <v>0</v>
      </c>
      <c r="J16" s="4"/>
      <c r="K16" s="5" t="s">
        <v>78</v>
      </c>
      <c r="M16" s="58">
        <v>42449</v>
      </c>
      <c r="N16" s="18" t="s">
        <v>53</v>
      </c>
      <c r="O16" s="18" t="s">
        <v>52</v>
      </c>
      <c r="P16" s="18" t="s">
        <v>52</v>
      </c>
    </row>
    <row r="17" spans="1:17" ht="48.75" customHeight="1" x14ac:dyDescent="0.25">
      <c r="A17" s="14">
        <v>3</v>
      </c>
      <c r="B17" s="5" t="s">
        <v>42</v>
      </c>
      <c r="C17" s="15" t="s">
        <v>43</v>
      </c>
      <c r="D17" s="5" t="s">
        <v>44</v>
      </c>
      <c r="E17" s="13">
        <v>17703950.280000001</v>
      </c>
      <c r="F17" s="5" t="s">
        <v>54</v>
      </c>
      <c r="G17" s="13">
        <f>E17</f>
        <v>17703950.280000001</v>
      </c>
      <c r="H17" s="5" t="s">
        <v>51</v>
      </c>
      <c r="I17" s="13">
        <v>0</v>
      </c>
      <c r="J17" s="5" t="s">
        <v>55</v>
      </c>
      <c r="K17" s="5" t="s">
        <v>45</v>
      </c>
      <c r="M17" s="59">
        <v>42452</v>
      </c>
      <c r="N17" s="23">
        <v>500</v>
      </c>
      <c r="O17" s="23" t="s">
        <v>52</v>
      </c>
      <c r="P17" s="23" t="s">
        <v>52</v>
      </c>
      <c r="Q17" s="20" t="s">
        <v>92</v>
      </c>
    </row>
    <row r="18" spans="1:17" ht="33.75" customHeight="1" x14ac:dyDescent="0.25">
      <c r="A18" s="14">
        <v>4</v>
      </c>
      <c r="B18" s="5" t="s">
        <v>70</v>
      </c>
      <c r="C18" s="15" t="s">
        <v>71</v>
      </c>
      <c r="D18" s="5" t="s">
        <v>72</v>
      </c>
      <c r="E18" s="13">
        <v>1049</v>
      </c>
      <c r="F18" s="5"/>
      <c r="G18" s="13">
        <f>E18</f>
        <v>1049</v>
      </c>
      <c r="H18" s="5" t="s">
        <v>73</v>
      </c>
      <c r="I18" s="16">
        <v>0</v>
      </c>
      <c r="J18" s="4"/>
      <c r="K18" s="5" t="s">
        <v>78</v>
      </c>
      <c r="M18" s="59">
        <v>42472</v>
      </c>
      <c r="N18" s="18">
        <v>20.98</v>
      </c>
      <c r="O18" s="18" t="s">
        <v>52</v>
      </c>
      <c r="P18" s="18" t="s">
        <v>52</v>
      </c>
      <c r="Q18" s="18"/>
    </row>
    <row r="19" spans="1:17" ht="45.75" customHeight="1" x14ac:dyDescent="0.25">
      <c r="A19" s="14">
        <v>5</v>
      </c>
      <c r="B19" s="5" t="s">
        <v>74</v>
      </c>
      <c r="C19" s="15" t="s">
        <v>75</v>
      </c>
      <c r="D19" s="5" t="s">
        <v>72</v>
      </c>
      <c r="E19" s="13">
        <v>22954234.309999999</v>
      </c>
      <c r="F19" s="5" t="s">
        <v>76</v>
      </c>
      <c r="G19" s="13">
        <v>0</v>
      </c>
      <c r="H19" s="5" t="s">
        <v>73</v>
      </c>
      <c r="I19" s="13">
        <v>22954234.309999999</v>
      </c>
      <c r="J19" s="4"/>
      <c r="K19" s="5" t="s">
        <v>77</v>
      </c>
      <c r="M19" s="59">
        <v>42472</v>
      </c>
      <c r="N19" s="18">
        <v>500</v>
      </c>
      <c r="O19" s="18" t="s">
        <v>52</v>
      </c>
      <c r="P19" s="18" t="s">
        <v>52</v>
      </c>
      <c r="Q19" s="19" t="s">
        <v>91</v>
      </c>
    </row>
    <row r="20" spans="1:17" ht="51.75" customHeight="1" x14ac:dyDescent="0.25">
      <c r="A20" s="14">
        <v>6</v>
      </c>
      <c r="B20" s="5" t="s">
        <v>79</v>
      </c>
      <c r="C20" s="15" t="s">
        <v>80</v>
      </c>
      <c r="D20" s="5" t="s">
        <v>72</v>
      </c>
      <c r="E20" s="13">
        <v>7224.22</v>
      </c>
      <c r="F20" s="5" t="s">
        <v>81</v>
      </c>
      <c r="G20" s="13">
        <v>0</v>
      </c>
      <c r="H20" s="5" t="s">
        <v>73</v>
      </c>
      <c r="I20" s="13">
        <v>7224.22</v>
      </c>
      <c r="J20" s="4"/>
      <c r="K20" s="5" t="s">
        <v>77</v>
      </c>
      <c r="M20" s="58">
        <v>42472</v>
      </c>
      <c r="N20" s="18">
        <v>144.47999999999999</v>
      </c>
      <c r="O20" s="18" t="s">
        <v>52</v>
      </c>
      <c r="P20" s="18" t="s">
        <v>52</v>
      </c>
    </row>
    <row r="21" spans="1:17" ht="110.25" customHeight="1" x14ac:dyDescent="0.25">
      <c r="A21" s="14">
        <v>7</v>
      </c>
      <c r="B21" s="5" t="s">
        <v>56</v>
      </c>
      <c r="C21" s="15" t="s">
        <v>57</v>
      </c>
      <c r="D21" s="5" t="s">
        <v>58</v>
      </c>
      <c r="E21" s="13">
        <v>223259215.97999999</v>
      </c>
      <c r="F21" s="5" t="s">
        <v>59</v>
      </c>
      <c r="G21" s="13">
        <f>E21</f>
        <v>223259215.97999999</v>
      </c>
      <c r="H21" s="5" t="s">
        <v>60</v>
      </c>
      <c r="I21" s="16">
        <v>0</v>
      </c>
      <c r="J21" s="4"/>
      <c r="K21" s="5" t="s">
        <v>61</v>
      </c>
      <c r="M21" s="59">
        <v>42481</v>
      </c>
      <c r="N21" s="23">
        <v>500</v>
      </c>
      <c r="O21" s="23" t="s">
        <v>52</v>
      </c>
      <c r="P21" s="23" t="s">
        <v>52</v>
      </c>
      <c r="Q21" s="20" t="s">
        <v>62</v>
      </c>
    </row>
    <row r="22" spans="1:17" ht="51.75" customHeight="1" x14ac:dyDescent="0.25">
      <c r="A22" s="14">
        <v>8</v>
      </c>
      <c r="B22" s="5" t="s">
        <v>63</v>
      </c>
      <c r="C22" s="15" t="s">
        <v>64</v>
      </c>
      <c r="D22" s="5" t="s">
        <v>65</v>
      </c>
      <c r="E22" s="13">
        <v>37936023.539999999</v>
      </c>
      <c r="F22" s="5" t="s">
        <v>66</v>
      </c>
      <c r="G22" s="13">
        <f>E22</f>
        <v>37936023.539999999</v>
      </c>
      <c r="H22" s="5" t="s">
        <v>67</v>
      </c>
      <c r="I22" s="57">
        <v>0</v>
      </c>
      <c r="J22" s="4"/>
      <c r="K22" s="5" t="s">
        <v>68</v>
      </c>
      <c r="M22" s="59">
        <v>42482</v>
      </c>
      <c r="N22" s="18">
        <v>500</v>
      </c>
      <c r="O22" s="18" t="s">
        <v>52</v>
      </c>
      <c r="P22" s="18" t="s">
        <v>52</v>
      </c>
      <c r="Q22" s="23" t="s">
        <v>69</v>
      </c>
    </row>
    <row r="23" spans="1:17" ht="24" customHeight="1" x14ac:dyDescent="0.25">
      <c r="A23" s="25"/>
      <c r="B23" s="26"/>
      <c r="C23" s="27"/>
      <c r="D23" s="28" t="s">
        <v>88</v>
      </c>
      <c r="E23" s="34">
        <f>SUM(E15:E22)</f>
        <v>301870421.79000002</v>
      </c>
      <c r="F23" s="33" t="s">
        <v>89</v>
      </c>
      <c r="G23" s="34">
        <f>SUM(G15:G22)</f>
        <v>278908963.25999999</v>
      </c>
      <c r="H23" s="28" t="s">
        <v>90</v>
      </c>
      <c r="I23" s="35">
        <f>SUM(I15:I22)</f>
        <v>22961458.529999997</v>
      </c>
      <c r="J23" s="30"/>
      <c r="K23" s="31"/>
      <c r="M23" s="36" t="s">
        <v>94</v>
      </c>
      <c r="N23" s="37">
        <f>SUM(N15:N22)</f>
        <v>2165.46</v>
      </c>
      <c r="O23" s="18"/>
      <c r="P23" s="18"/>
    </row>
    <row r="24" spans="1:17" ht="24" customHeight="1" x14ac:dyDescent="0.25">
      <c r="A24" s="31"/>
      <c r="B24" s="28"/>
      <c r="C24" s="27"/>
      <c r="D24" s="28"/>
      <c r="E24" s="29"/>
      <c r="F24" s="28"/>
      <c r="G24" s="29"/>
      <c r="H24" s="28"/>
      <c r="I24" s="29"/>
      <c r="J24" s="30"/>
      <c r="K24" s="28"/>
      <c r="M24" s="24"/>
      <c r="O24" s="18"/>
      <c r="P24" s="18"/>
    </row>
    <row r="25" spans="1:17" ht="24" customHeight="1" x14ac:dyDescent="0.25">
      <c r="A25" s="32" t="s">
        <v>17</v>
      </c>
      <c r="B25" s="7"/>
      <c r="H25" s="6"/>
    </row>
    <row r="26" spans="1:17" x14ac:dyDescent="0.25">
      <c r="A26" s="60" t="s">
        <v>22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</row>
    <row r="27" spans="1:17" x14ac:dyDescent="0.25">
      <c r="A27" s="7"/>
      <c r="B27" s="7"/>
    </row>
    <row r="28" spans="1:17" ht="72" x14ac:dyDescent="0.25">
      <c r="A28" s="10" t="s">
        <v>23</v>
      </c>
      <c r="B28" s="61" t="s">
        <v>24</v>
      </c>
      <c r="C28" s="61"/>
      <c r="D28" s="10" t="s">
        <v>25</v>
      </c>
      <c r="E28" s="10" t="s">
        <v>26</v>
      </c>
      <c r="F28" s="61" t="s">
        <v>27</v>
      </c>
      <c r="G28" s="61"/>
      <c r="H28" s="10" t="s">
        <v>28</v>
      </c>
      <c r="I28" s="10" t="s">
        <v>29</v>
      </c>
      <c r="J28" s="61" t="s">
        <v>30</v>
      </c>
      <c r="K28" s="61"/>
    </row>
    <row r="29" spans="1:17" ht="46.5" customHeight="1" x14ac:dyDescent="0.25">
      <c r="A29" s="9">
        <v>1</v>
      </c>
      <c r="B29" s="65" t="s">
        <v>56</v>
      </c>
      <c r="C29" s="66"/>
      <c r="D29" s="21" t="s">
        <v>57</v>
      </c>
      <c r="E29" s="21" t="s">
        <v>58</v>
      </c>
      <c r="F29" s="66" t="s">
        <v>93</v>
      </c>
      <c r="G29" s="66"/>
      <c r="H29" s="22">
        <v>223259215.97999999</v>
      </c>
      <c r="I29" s="21"/>
      <c r="J29" s="66" t="s">
        <v>137</v>
      </c>
      <c r="K29" s="67"/>
    </row>
    <row r="30" spans="1:17" ht="11.25" customHeight="1" x14ac:dyDescent="0.25"/>
    <row r="31" spans="1:17" ht="16.5" customHeight="1" x14ac:dyDescent="0.25">
      <c r="A31" s="63" t="s">
        <v>32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3" spans="1:11" ht="60" customHeight="1" x14ac:dyDescent="0.25">
      <c r="A33" s="10" t="s">
        <v>23</v>
      </c>
      <c r="B33" s="61" t="s">
        <v>24</v>
      </c>
      <c r="C33" s="61"/>
      <c r="D33" s="10" t="s">
        <v>25</v>
      </c>
      <c r="E33" s="61" t="s">
        <v>26</v>
      </c>
      <c r="F33" s="61"/>
      <c r="G33" s="61" t="s">
        <v>33</v>
      </c>
      <c r="H33" s="61"/>
      <c r="I33" s="61" t="s">
        <v>34</v>
      </c>
      <c r="J33" s="61"/>
      <c r="K33" s="61"/>
    </row>
    <row r="34" spans="1:11" x14ac:dyDescent="0.25">
      <c r="A34" s="9">
        <v>1</v>
      </c>
      <c r="B34" s="62" t="s">
        <v>31</v>
      </c>
      <c r="C34" s="62"/>
      <c r="D34" s="62"/>
      <c r="E34" s="62"/>
      <c r="F34" s="62"/>
      <c r="G34" s="62"/>
      <c r="H34" s="62"/>
      <c r="I34" s="62"/>
      <c r="J34" s="62"/>
      <c r="K34" s="62"/>
    </row>
    <row r="36" spans="1:11" x14ac:dyDescent="0.25">
      <c r="B36" t="s">
        <v>35</v>
      </c>
      <c r="G36" t="s">
        <v>36</v>
      </c>
    </row>
    <row r="38" spans="1:11" x14ac:dyDescent="0.25">
      <c r="B38" t="s">
        <v>41</v>
      </c>
      <c r="G38" t="s">
        <v>37</v>
      </c>
    </row>
  </sheetData>
  <sortState ref="B15:Q22">
    <sortCondition ref="M15:M22"/>
  </sortState>
  <mergeCells count="25">
    <mergeCell ref="A12:K12"/>
    <mergeCell ref="B13:K13"/>
    <mergeCell ref="A14:K14"/>
    <mergeCell ref="A7:K7"/>
    <mergeCell ref="A9:K9"/>
    <mergeCell ref="A1:K1"/>
    <mergeCell ref="A3:C3"/>
    <mergeCell ref="A4:C4"/>
    <mergeCell ref="A5:C5"/>
    <mergeCell ref="D3:J3"/>
    <mergeCell ref="D4:J4"/>
    <mergeCell ref="D5:J5"/>
    <mergeCell ref="A26:K26"/>
    <mergeCell ref="B28:C28"/>
    <mergeCell ref="F28:G28"/>
    <mergeCell ref="J28:K28"/>
    <mergeCell ref="B34:K34"/>
    <mergeCell ref="A31:K31"/>
    <mergeCell ref="B33:C33"/>
    <mergeCell ref="E33:F33"/>
    <mergeCell ref="G33:H33"/>
    <mergeCell ref="I33:K33"/>
    <mergeCell ref="B29:C29"/>
    <mergeCell ref="F29:G29"/>
    <mergeCell ref="J29:K29"/>
  </mergeCells>
  <pageMargins left="0.25" right="0.25" top="0.75" bottom="0.75" header="0.3" footer="0.3"/>
  <pageSetup paperSize="9" orientation="landscape" r:id="rId1"/>
  <headerFooter>
    <oddFooter>&amp;R&amp;9strana &amp;P /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opLeftCell="A13" zoomScaleNormal="100" workbookViewId="0">
      <selection activeCell="J28" sqref="J28:K28"/>
    </sheetView>
  </sheetViews>
  <sheetFormatPr defaultRowHeight="15" x14ac:dyDescent="0.25"/>
  <cols>
    <col min="1" max="1" width="7.28515625" customWidth="1"/>
    <col min="2" max="2" width="16.7109375" customWidth="1"/>
    <col min="3" max="3" width="8.7109375" customWidth="1"/>
    <col min="4" max="4" width="15.140625" customWidth="1"/>
    <col min="5" max="5" width="13.85546875" customWidth="1"/>
    <col min="6" max="6" width="13.7109375" customWidth="1"/>
    <col min="7" max="7" width="13.28515625" customWidth="1"/>
    <col min="8" max="8" width="13.7109375" customWidth="1"/>
    <col min="9" max="9" width="12.140625" customWidth="1"/>
    <col min="10" max="10" width="11.140625" customWidth="1"/>
    <col min="11" max="11" width="16.7109375" customWidth="1"/>
    <col min="12" max="12" width="2.85546875" customWidth="1"/>
  </cols>
  <sheetData>
    <row r="1" spans="1:12" ht="15.7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1"/>
    </row>
    <row r="2" spans="1:12" ht="11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7.25" customHeight="1" x14ac:dyDescent="0.25">
      <c r="A3" s="69" t="s">
        <v>12</v>
      </c>
      <c r="B3" s="69"/>
      <c r="C3" s="69"/>
      <c r="D3" s="70" t="s">
        <v>38</v>
      </c>
      <c r="E3" s="70"/>
      <c r="F3" s="70"/>
      <c r="G3" s="70"/>
      <c r="H3" s="70"/>
      <c r="I3" s="70"/>
      <c r="J3" s="70"/>
      <c r="K3" s="3"/>
    </row>
    <row r="4" spans="1:12" ht="18" customHeight="1" x14ac:dyDescent="0.25">
      <c r="A4" s="69" t="s">
        <v>13</v>
      </c>
      <c r="B4" s="69"/>
      <c r="C4" s="69"/>
      <c r="D4" s="70" t="s">
        <v>39</v>
      </c>
      <c r="E4" s="70"/>
      <c r="F4" s="70"/>
      <c r="G4" s="70"/>
      <c r="H4" s="70"/>
      <c r="I4" s="70"/>
      <c r="J4" s="70"/>
      <c r="K4" s="3"/>
    </row>
    <row r="5" spans="1:12" ht="36.75" customHeight="1" x14ac:dyDescent="0.25">
      <c r="A5" s="69" t="s">
        <v>14</v>
      </c>
      <c r="B5" s="69"/>
      <c r="C5" s="69"/>
      <c r="D5" s="71" t="s">
        <v>40</v>
      </c>
      <c r="E5" s="71"/>
      <c r="F5" s="71"/>
      <c r="G5" s="71"/>
      <c r="H5" s="71"/>
      <c r="I5" s="71"/>
      <c r="J5" s="71"/>
      <c r="K5" s="3"/>
    </row>
    <row r="6" spans="1:12" ht="9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 x14ac:dyDescent="0.25">
      <c r="A7" s="63" t="s">
        <v>15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2" ht="9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 x14ac:dyDescent="0.25">
      <c r="A9" s="63" t="s">
        <v>16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2" ht="9" customHeight="1" x14ac:dyDescent="0.25"/>
    <row r="11" spans="1:12" ht="57" customHeight="1" x14ac:dyDescent="0.25">
      <c r="A11" s="8" t="s">
        <v>11</v>
      </c>
      <c r="B11" s="8" t="s">
        <v>1</v>
      </c>
      <c r="C11" s="8" t="s">
        <v>2</v>
      </c>
      <c r="D11" s="8" t="s">
        <v>3</v>
      </c>
      <c r="E11" s="8" t="s">
        <v>4</v>
      </c>
      <c r="F11" s="8" t="s">
        <v>5</v>
      </c>
      <c r="G11" s="8" t="s">
        <v>6</v>
      </c>
      <c r="H11" s="8" t="s">
        <v>7</v>
      </c>
      <c r="I11" s="8" t="s">
        <v>8</v>
      </c>
      <c r="J11" s="8" t="s">
        <v>9</v>
      </c>
      <c r="K11" s="8" t="s">
        <v>10</v>
      </c>
    </row>
    <row r="12" spans="1:12" ht="16.5" customHeight="1" x14ac:dyDescent="0.25">
      <c r="A12" s="82" t="s">
        <v>19</v>
      </c>
      <c r="B12" s="83"/>
      <c r="C12" s="83"/>
      <c r="D12" s="83"/>
      <c r="E12" s="83"/>
      <c r="F12" s="83"/>
      <c r="G12" s="83"/>
      <c r="H12" s="83"/>
      <c r="I12" s="83"/>
      <c r="J12" s="83"/>
      <c r="K12" s="84"/>
    </row>
    <row r="13" spans="1:12" ht="12.75" customHeight="1" x14ac:dyDescent="0.25">
      <c r="A13" s="39"/>
      <c r="B13" s="85" t="s">
        <v>20</v>
      </c>
      <c r="C13" s="85"/>
      <c r="D13" s="85"/>
      <c r="E13" s="85"/>
      <c r="F13" s="85"/>
      <c r="G13" s="85"/>
      <c r="H13" s="85"/>
      <c r="I13" s="85"/>
      <c r="J13" s="85"/>
      <c r="K13" s="86"/>
    </row>
    <row r="14" spans="1:12" ht="19.5" customHeight="1" x14ac:dyDescent="0.25">
      <c r="A14" s="78" t="s">
        <v>21</v>
      </c>
      <c r="B14" s="79"/>
      <c r="C14" s="79"/>
      <c r="D14" s="79"/>
      <c r="E14" s="79"/>
      <c r="F14" s="79"/>
      <c r="G14" s="79"/>
      <c r="H14" s="79"/>
      <c r="I14" s="79"/>
      <c r="J14" s="79"/>
      <c r="K14" s="80"/>
    </row>
    <row r="15" spans="1:12" ht="39.75" customHeight="1" x14ac:dyDescent="0.25">
      <c r="A15" s="14">
        <v>1</v>
      </c>
      <c r="B15" s="5" t="s">
        <v>85</v>
      </c>
      <c r="C15" s="15" t="s">
        <v>86</v>
      </c>
      <c r="D15" s="5" t="s">
        <v>87</v>
      </c>
      <c r="E15" s="13">
        <v>2658.67</v>
      </c>
      <c r="F15" s="5"/>
      <c r="G15" s="13">
        <v>2658.67</v>
      </c>
      <c r="H15" s="5"/>
      <c r="I15" s="38">
        <v>0</v>
      </c>
      <c r="J15" s="11"/>
      <c r="K15" s="5"/>
    </row>
    <row r="16" spans="1:12" ht="42.75" customHeight="1" x14ac:dyDescent="0.25">
      <c r="A16" s="14">
        <v>2</v>
      </c>
      <c r="B16" s="5" t="s">
        <v>82</v>
      </c>
      <c r="C16" s="15" t="s">
        <v>83</v>
      </c>
      <c r="D16" s="5" t="s">
        <v>18</v>
      </c>
      <c r="E16" s="13">
        <v>6065.79</v>
      </c>
      <c r="F16" s="5" t="s">
        <v>84</v>
      </c>
      <c r="G16" s="13">
        <v>6065.79</v>
      </c>
      <c r="H16" s="5" t="s">
        <v>73</v>
      </c>
      <c r="I16" s="13">
        <v>0</v>
      </c>
      <c r="J16" s="4"/>
      <c r="K16" s="5" t="s">
        <v>78</v>
      </c>
    </row>
    <row r="17" spans="1:11" ht="48.75" customHeight="1" x14ac:dyDescent="0.25">
      <c r="A17" s="14">
        <v>3</v>
      </c>
      <c r="B17" s="5" t="s">
        <v>42</v>
      </c>
      <c r="C17" s="15" t="s">
        <v>43</v>
      </c>
      <c r="D17" s="5" t="s">
        <v>44</v>
      </c>
      <c r="E17" s="13">
        <v>17703950.280000001</v>
      </c>
      <c r="F17" s="5" t="s">
        <v>54</v>
      </c>
      <c r="G17" s="13">
        <f>E17</f>
        <v>17703950.280000001</v>
      </c>
      <c r="H17" s="5" t="s">
        <v>51</v>
      </c>
      <c r="I17" s="13">
        <v>0</v>
      </c>
      <c r="J17" s="4" t="s">
        <v>55</v>
      </c>
      <c r="K17" s="5" t="s">
        <v>45</v>
      </c>
    </row>
    <row r="18" spans="1:11" ht="36.75" customHeight="1" x14ac:dyDescent="0.25">
      <c r="A18" s="14">
        <v>4</v>
      </c>
      <c r="B18" s="5" t="s">
        <v>70</v>
      </c>
      <c r="C18" s="15" t="s">
        <v>71</v>
      </c>
      <c r="D18" s="5" t="s">
        <v>72</v>
      </c>
      <c r="E18" s="13">
        <v>1049</v>
      </c>
      <c r="F18" s="5"/>
      <c r="G18" s="13">
        <f>E18</f>
        <v>1049</v>
      </c>
      <c r="H18" s="5" t="s">
        <v>73</v>
      </c>
      <c r="I18" s="16">
        <v>0</v>
      </c>
      <c r="J18" s="4"/>
      <c r="K18" s="5" t="s">
        <v>78</v>
      </c>
    </row>
    <row r="19" spans="1:11" ht="49.5" customHeight="1" x14ac:dyDescent="0.25">
      <c r="A19" s="14">
        <v>5</v>
      </c>
      <c r="B19" s="5" t="s">
        <v>74</v>
      </c>
      <c r="C19" s="15" t="s">
        <v>75</v>
      </c>
      <c r="D19" s="5" t="s">
        <v>72</v>
      </c>
      <c r="E19" s="13">
        <v>22954234.309999999</v>
      </c>
      <c r="F19" s="5" t="s">
        <v>76</v>
      </c>
      <c r="G19" s="13">
        <v>0</v>
      </c>
      <c r="H19" s="5" t="s">
        <v>73</v>
      </c>
      <c r="I19" s="13">
        <v>22954234.309999999</v>
      </c>
      <c r="J19" s="4"/>
      <c r="K19" s="5" t="s">
        <v>77</v>
      </c>
    </row>
    <row r="20" spans="1:11" ht="49.5" customHeight="1" x14ac:dyDescent="0.25">
      <c r="A20" s="14">
        <v>6</v>
      </c>
      <c r="B20" s="5" t="s">
        <v>79</v>
      </c>
      <c r="C20" s="15" t="s">
        <v>80</v>
      </c>
      <c r="D20" s="5" t="s">
        <v>72</v>
      </c>
      <c r="E20" s="13">
        <v>7224.22</v>
      </c>
      <c r="F20" s="5" t="s">
        <v>81</v>
      </c>
      <c r="G20" s="13">
        <v>0</v>
      </c>
      <c r="H20" s="5" t="s">
        <v>73</v>
      </c>
      <c r="I20" s="13">
        <v>7224.22</v>
      </c>
      <c r="J20" s="4"/>
      <c r="K20" s="5" t="s">
        <v>77</v>
      </c>
    </row>
    <row r="21" spans="1:11" ht="38.25" customHeight="1" x14ac:dyDescent="0.25">
      <c r="A21" s="14">
        <v>7</v>
      </c>
      <c r="B21" s="5" t="s">
        <v>56</v>
      </c>
      <c r="C21" s="15" t="s">
        <v>57</v>
      </c>
      <c r="D21" s="5" t="s">
        <v>58</v>
      </c>
      <c r="E21" s="13">
        <v>223259215.97999999</v>
      </c>
      <c r="F21" s="5" t="s">
        <v>59</v>
      </c>
      <c r="G21" s="13">
        <f>E21</f>
        <v>223259215.97999999</v>
      </c>
      <c r="H21" s="5" t="s">
        <v>95</v>
      </c>
      <c r="I21" s="16">
        <v>0</v>
      </c>
      <c r="J21" s="4"/>
      <c r="K21" s="5" t="s">
        <v>61</v>
      </c>
    </row>
    <row r="22" spans="1:11" ht="54" customHeight="1" x14ac:dyDescent="0.25">
      <c r="A22" s="14">
        <v>8</v>
      </c>
      <c r="B22" s="5" t="s">
        <v>63</v>
      </c>
      <c r="C22" s="15" t="s">
        <v>64</v>
      </c>
      <c r="D22" s="5" t="s">
        <v>65</v>
      </c>
      <c r="E22" s="13">
        <v>37936023.539999999</v>
      </c>
      <c r="F22" s="5" t="s">
        <v>66</v>
      </c>
      <c r="G22" s="13">
        <f>E22</f>
        <v>37936023.539999999</v>
      </c>
      <c r="H22" s="5" t="s">
        <v>67</v>
      </c>
      <c r="I22" s="16">
        <v>0</v>
      </c>
      <c r="J22" s="4"/>
      <c r="K22" s="5" t="s">
        <v>68</v>
      </c>
    </row>
    <row r="23" spans="1:11" ht="14.25" customHeight="1" x14ac:dyDescent="0.25">
      <c r="A23" s="31"/>
      <c r="B23" s="28"/>
      <c r="C23" s="27"/>
      <c r="D23" s="28"/>
      <c r="E23" s="29"/>
      <c r="F23" s="28"/>
      <c r="G23" s="29"/>
      <c r="H23" s="28"/>
      <c r="I23" s="29"/>
      <c r="J23" s="30"/>
      <c r="K23" s="28"/>
    </row>
    <row r="24" spans="1:11" ht="12.75" customHeight="1" x14ac:dyDescent="0.25">
      <c r="A24" s="32" t="s">
        <v>17</v>
      </c>
      <c r="B24" s="7"/>
      <c r="H24" s="6"/>
    </row>
    <row r="25" spans="1:11" x14ac:dyDescent="0.25">
      <c r="A25" s="60" t="s">
        <v>22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</row>
    <row r="26" spans="1:11" x14ac:dyDescent="0.25">
      <c r="A26" s="7"/>
      <c r="B26" s="7"/>
    </row>
    <row r="27" spans="1:11" ht="72" x14ac:dyDescent="0.25">
      <c r="A27" s="12" t="s">
        <v>23</v>
      </c>
      <c r="B27" s="61" t="s">
        <v>24</v>
      </c>
      <c r="C27" s="61"/>
      <c r="D27" s="12" t="s">
        <v>25</v>
      </c>
      <c r="E27" s="12" t="s">
        <v>26</v>
      </c>
      <c r="F27" s="61" t="s">
        <v>27</v>
      </c>
      <c r="G27" s="61"/>
      <c r="H27" s="12" t="s">
        <v>28</v>
      </c>
      <c r="I27" s="12" t="s">
        <v>29</v>
      </c>
      <c r="J27" s="61" t="s">
        <v>30</v>
      </c>
      <c r="K27" s="61"/>
    </row>
    <row r="28" spans="1:11" ht="46.5" customHeight="1" x14ac:dyDescent="0.25">
      <c r="A28" s="9">
        <v>1</v>
      </c>
      <c r="B28" s="81" t="s">
        <v>56</v>
      </c>
      <c r="C28" s="81"/>
      <c r="D28" s="40" t="s">
        <v>57</v>
      </c>
      <c r="E28" s="40" t="s">
        <v>58</v>
      </c>
      <c r="F28" s="81" t="s">
        <v>93</v>
      </c>
      <c r="G28" s="81"/>
      <c r="H28" s="41">
        <v>223259215.97999999</v>
      </c>
      <c r="I28" s="40" t="s">
        <v>136</v>
      </c>
      <c r="J28" s="81" t="s">
        <v>137</v>
      </c>
      <c r="K28" s="81"/>
    </row>
    <row r="29" spans="1:11" ht="11.25" customHeight="1" x14ac:dyDescent="0.25"/>
    <row r="30" spans="1:11" ht="16.5" customHeight="1" x14ac:dyDescent="0.25">
      <c r="A30" s="63" t="s">
        <v>32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</row>
    <row r="32" spans="1:11" ht="60" customHeight="1" x14ac:dyDescent="0.25">
      <c r="A32" s="12" t="s">
        <v>23</v>
      </c>
      <c r="B32" s="61" t="s">
        <v>24</v>
      </c>
      <c r="C32" s="61"/>
      <c r="D32" s="12" t="s">
        <v>25</v>
      </c>
      <c r="E32" s="61" t="s">
        <v>26</v>
      </c>
      <c r="F32" s="61"/>
      <c r="G32" s="61" t="s">
        <v>33</v>
      </c>
      <c r="H32" s="61"/>
      <c r="I32" s="61" t="s">
        <v>34</v>
      </c>
      <c r="J32" s="61"/>
      <c r="K32" s="61"/>
    </row>
    <row r="33" spans="1:11" x14ac:dyDescent="0.25">
      <c r="A33" s="9">
        <v>1</v>
      </c>
      <c r="B33" s="62" t="s">
        <v>31</v>
      </c>
      <c r="C33" s="62"/>
      <c r="D33" s="62"/>
      <c r="E33" s="62"/>
      <c r="F33" s="62"/>
      <c r="G33" s="62"/>
      <c r="H33" s="62"/>
      <c r="I33" s="62"/>
      <c r="J33" s="62"/>
      <c r="K33" s="62"/>
    </row>
    <row r="35" spans="1:11" x14ac:dyDescent="0.25">
      <c r="B35" t="s">
        <v>35</v>
      </c>
      <c r="G35" t="s">
        <v>36</v>
      </c>
    </row>
    <row r="37" spans="1:11" x14ac:dyDescent="0.25">
      <c r="B37" t="s">
        <v>135</v>
      </c>
      <c r="G37" t="s">
        <v>37</v>
      </c>
    </row>
  </sheetData>
  <mergeCells count="25">
    <mergeCell ref="A25:K25"/>
    <mergeCell ref="A1:K1"/>
    <mergeCell ref="A3:C3"/>
    <mergeCell ref="D3:J3"/>
    <mergeCell ref="A4:C4"/>
    <mergeCell ref="D4:J4"/>
    <mergeCell ref="A5:C5"/>
    <mergeCell ref="D5:J5"/>
    <mergeCell ref="A7:K7"/>
    <mergeCell ref="A9:K9"/>
    <mergeCell ref="A12:K12"/>
    <mergeCell ref="B13:K13"/>
    <mergeCell ref="A14:K14"/>
    <mergeCell ref="B33:K33"/>
    <mergeCell ref="B27:C27"/>
    <mergeCell ref="F27:G27"/>
    <mergeCell ref="J27:K27"/>
    <mergeCell ref="B28:C28"/>
    <mergeCell ref="F28:G28"/>
    <mergeCell ref="J28:K28"/>
    <mergeCell ref="A30:K30"/>
    <mergeCell ref="B32:C32"/>
    <mergeCell ref="E32:F32"/>
    <mergeCell ref="G32:H32"/>
    <mergeCell ref="I32:K32"/>
  </mergeCells>
  <pageMargins left="0.25" right="0.25" top="0.61458333333333337" bottom="0.51041666666666663" header="0.35416666666666669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H13" sqref="H13"/>
    </sheetView>
  </sheetViews>
  <sheetFormatPr defaultRowHeight="15" x14ac:dyDescent="0.25"/>
  <cols>
    <col min="1" max="1" width="30" customWidth="1"/>
    <col min="2" max="2" width="16.28515625" customWidth="1"/>
    <col min="3" max="3" width="16" customWidth="1"/>
    <col min="4" max="4" width="15.5703125" customWidth="1"/>
  </cols>
  <sheetData>
    <row r="1" spans="1:4" x14ac:dyDescent="0.25">
      <c r="A1" s="88" t="s">
        <v>120</v>
      </c>
      <c r="B1" s="88"/>
      <c r="C1" s="88"/>
      <c r="D1" s="88"/>
    </row>
    <row r="2" spans="1:4" ht="24" x14ac:dyDescent="0.25">
      <c r="A2" s="42" t="s">
        <v>96</v>
      </c>
      <c r="B2" s="43" t="s">
        <v>97</v>
      </c>
      <c r="C2" s="43" t="s">
        <v>119</v>
      </c>
      <c r="D2" s="43" t="s">
        <v>118</v>
      </c>
    </row>
    <row r="3" spans="1:4" x14ac:dyDescent="0.25">
      <c r="A3" s="44" t="s">
        <v>98</v>
      </c>
      <c r="B3" s="44"/>
      <c r="C3" s="45">
        <v>2987</v>
      </c>
      <c r="D3" s="46" t="s">
        <v>99</v>
      </c>
    </row>
    <row r="4" spans="1:4" x14ac:dyDescent="0.25">
      <c r="A4" s="44" t="s">
        <v>100</v>
      </c>
      <c r="B4" s="44"/>
      <c r="C4" s="46" t="s">
        <v>99</v>
      </c>
      <c r="D4" s="46">
        <v>742</v>
      </c>
    </row>
    <row r="5" spans="1:4" x14ac:dyDescent="0.25">
      <c r="A5" s="44" t="s">
        <v>101</v>
      </c>
      <c r="B5" s="44"/>
      <c r="C5" s="46" t="s">
        <v>99</v>
      </c>
      <c r="D5" s="46" t="s">
        <v>99</v>
      </c>
    </row>
    <row r="6" spans="1:4" x14ac:dyDescent="0.25">
      <c r="A6" s="44" t="s">
        <v>102</v>
      </c>
      <c r="B6" s="44"/>
      <c r="C6" s="46" t="s">
        <v>99</v>
      </c>
      <c r="D6" s="46" t="s">
        <v>99</v>
      </c>
    </row>
    <row r="7" spans="1:4" ht="21" x14ac:dyDescent="0.25">
      <c r="A7" s="44" t="s">
        <v>103</v>
      </c>
      <c r="B7" s="44"/>
      <c r="C7" s="46" t="s">
        <v>99</v>
      </c>
      <c r="D7" s="46" t="s">
        <v>99</v>
      </c>
    </row>
    <row r="8" spans="1:4" ht="21" x14ac:dyDescent="0.25">
      <c r="A8" s="44" t="s">
        <v>104</v>
      </c>
      <c r="B8" s="44"/>
      <c r="C8" s="46" t="s">
        <v>99</v>
      </c>
      <c r="D8" s="46" t="s">
        <v>99</v>
      </c>
    </row>
    <row r="9" spans="1:4" ht="21" x14ac:dyDescent="0.25">
      <c r="A9" s="44" t="s">
        <v>105</v>
      </c>
      <c r="B9" s="44"/>
      <c r="C9" s="46" t="s">
        <v>99</v>
      </c>
      <c r="D9" s="46" t="s">
        <v>99</v>
      </c>
    </row>
    <row r="10" spans="1:4" ht="21" x14ac:dyDescent="0.25">
      <c r="A10" s="44" t="s">
        <v>106</v>
      </c>
      <c r="B10" s="44"/>
      <c r="C10" s="46" t="s">
        <v>99</v>
      </c>
      <c r="D10" s="46" t="s">
        <v>99</v>
      </c>
    </row>
    <row r="11" spans="1:4" x14ac:dyDescent="0.25">
      <c r="A11" s="44" t="s">
        <v>107</v>
      </c>
      <c r="B11" s="44"/>
      <c r="C11" s="45">
        <v>2987</v>
      </c>
      <c r="D11" s="46" t="s">
        <v>99</v>
      </c>
    </row>
    <row r="12" spans="1:4" x14ac:dyDescent="0.25">
      <c r="A12" s="44" t="s">
        <v>108</v>
      </c>
      <c r="B12" s="44"/>
      <c r="C12" s="46" t="s">
        <v>99</v>
      </c>
      <c r="D12" s="46">
        <v>742</v>
      </c>
    </row>
    <row r="13" spans="1:4" ht="21" x14ac:dyDescent="0.25">
      <c r="A13" s="44" t="s">
        <v>109</v>
      </c>
      <c r="B13" s="44"/>
      <c r="C13" s="45">
        <v>2987</v>
      </c>
      <c r="D13" s="46">
        <v>-742</v>
      </c>
    </row>
    <row r="14" spans="1:4" x14ac:dyDescent="0.25">
      <c r="A14" s="44" t="s">
        <v>110</v>
      </c>
      <c r="B14" s="44"/>
      <c r="C14" s="46" t="s">
        <v>99</v>
      </c>
      <c r="D14" s="46" t="s">
        <v>99</v>
      </c>
    </row>
    <row r="15" spans="1:4" ht="21" x14ac:dyDescent="0.25">
      <c r="A15" s="44" t="s">
        <v>111</v>
      </c>
      <c r="B15" s="44"/>
      <c r="C15" s="45">
        <v>2987</v>
      </c>
      <c r="D15" s="46">
        <v>-742</v>
      </c>
    </row>
    <row r="16" spans="1:4" x14ac:dyDescent="0.25">
      <c r="A16" s="87" t="s">
        <v>112</v>
      </c>
      <c r="B16" s="87"/>
      <c r="C16" s="87"/>
      <c r="D16" s="87"/>
    </row>
    <row r="17" spans="1:4" ht="21" x14ac:dyDescent="0.25">
      <c r="A17" s="44" t="s">
        <v>113</v>
      </c>
      <c r="B17" s="44"/>
      <c r="C17" s="46" t="s">
        <v>99</v>
      </c>
      <c r="D17" s="46" t="s">
        <v>99</v>
      </c>
    </row>
    <row r="18" spans="1:4" ht="21" x14ac:dyDescent="0.25">
      <c r="A18" s="44" t="s">
        <v>114</v>
      </c>
      <c r="B18" s="44"/>
      <c r="C18" s="46" t="s">
        <v>99</v>
      </c>
      <c r="D18" s="46" t="s">
        <v>99</v>
      </c>
    </row>
    <row r="19" spans="1:4" ht="31.5" x14ac:dyDescent="0.25">
      <c r="A19" s="44" t="s">
        <v>115</v>
      </c>
      <c r="B19" s="44"/>
      <c r="C19" s="46" t="s">
        <v>99</v>
      </c>
      <c r="D19" s="46" t="s">
        <v>99</v>
      </c>
    </row>
    <row r="20" spans="1:4" ht="31.5" x14ac:dyDescent="0.25">
      <c r="A20" s="44" t="s">
        <v>116</v>
      </c>
      <c r="B20" s="44"/>
      <c r="C20" s="46" t="s">
        <v>99</v>
      </c>
      <c r="D20" s="46" t="s">
        <v>99</v>
      </c>
    </row>
    <row r="21" spans="1:4" ht="21" x14ac:dyDescent="0.25">
      <c r="A21" s="44" t="s">
        <v>117</v>
      </c>
      <c r="B21" s="44"/>
      <c r="C21" s="46" t="s">
        <v>99</v>
      </c>
      <c r="D21" s="46" t="s">
        <v>99</v>
      </c>
    </row>
  </sheetData>
  <mergeCells count="2">
    <mergeCell ref="A16:D16"/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I17" sqref="I17"/>
    </sheetView>
  </sheetViews>
  <sheetFormatPr defaultRowHeight="15" x14ac:dyDescent="0.25"/>
  <cols>
    <col min="2" max="2" width="22" customWidth="1"/>
    <col min="3" max="3" width="14.140625" customWidth="1"/>
    <col min="4" max="4" width="19" customWidth="1"/>
  </cols>
  <sheetData>
    <row r="1" spans="1:4" x14ac:dyDescent="0.25">
      <c r="A1" s="56" t="s">
        <v>121</v>
      </c>
    </row>
    <row r="2" spans="1:4" x14ac:dyDescent="0.25">
      <c r="A2" s="53" t="s">
        <v>122</v>
      </c>
      <c r="B2" s="53" t="s">
        <v>123</v>
      </c>
      <c r="C2" s="53" t="s">
        <v>126</v>
      </c>
      <c r="D2" s="53" t="s">
        <v>125</v>
      </c>
    </row>
    <row r="3" spans="1:4" x14ac:dyDescent="0.25">
      <c r="A3" s="9">
        <v>1</v>
      </c>
      <c r="B3" s="51" t="s">
        <v>124</v>
      </c>
      <c r="C3" s="51">
        <v>1084</v>
      </c>
      <c r="D3" s="52">
        <v>2816330.4</v>
      </c>
    </row>
    <row r="4" spans="1:4" x14ac:dyDescent="0.25">
      <c r="A4" s="49">
        <v>2</v>
      </c>
      <c r="B4" s="48" t="s">
        <v>127</v>
      </c>
      <c r="C4" s="48">
        <v>822</v>
      </c>
      <c r="D4" s="50">
        <v>2135630.5699999998</v>
      </c>
    </row>
    <row r="5" spans="1:4" x14ac:dyDescent="0.25">
      <c r="A5" s="49">
        <v>3</v>
      </c>
      <c r="B5" s="48" t="s">
        <v>128</v>
      </c>
      <c r="C5" s="48">
        <v>117</v>
      </c>
      <c r="D5" s="50">
        <v>303976.62</v>
      </c>
    </row>
    <row r="6" spans="1:4" x14ac:dyDescent="0.25">
      <c r="A6" s="49">
        <v>4</v>
      </c>
      <c r="B6" s="48" t="s">
        <v>129</v>
      </c>
      <c r="C6" s="48">
        <v>498</v>
      </c>
      <c r="D6" s="50">
        <v>1293849.1599999999</v>
      </c>
    </row>
    <row r="7" spans="1:4" x14ac:dyDescent="0.25">
      <c r="A7" s="49">
        <v>5</v>
      </c>
      <c r="B7" s="48" t="s">
        <v>130</v>
      </c>
      <c r="C7" s="48">
        <v>354</v>
      </c>
      <c r="D7" s="50">
        <v>919724.08</v>
      </c>
    </row>
    <row r="8" spans="1:4" x14ac:dyDescent="0.25">
      <c r="A8" s="49">
        <v>6</v>
      </c>
      <c r="B8" s="48" t="s">
        <v>131</v>
      </c>
      <c r="C8" s="48">
        <v>2585</v>
      </c>
      <c r="D8" s="50">
        <v>6716064.5800000001</v>
      </c>
    </row>
    <row r="9" spans="1:4" x14ac:dyDescent="0.25">
      <c r="A9" s="54">
        <v>7</v>
      </c>
      <c r="B9" s="53" t="s">
        <v>132</v>
      </c>
      <c r="C9" s="53">
        <v>429</v>
      </c>
      <c r="D9" s="55">
        <v>1114581.48</v>
      </c>
    </row>
    <row r="10" spans="1:4" x14ac:dyDescent="0.25">
      <c r="C10">
        <f>SUM(C3:C9)</f>
        <v>5889</v>
      </c>
      <c r="D10" s="47">
        <f>SUM(D3:D9)</f>
        <v>15300156.890000001</v>
      </c>
    </row>
    <row r="12" spans="1:4" x14ac:dyDescent="0.25">
      <c r="A12" s="56" t="s">
        <v>133</v>
      </c>
    </row>
    <row r="13" spans="1:4" x14ac:dyDescent="0.25">
      <c r="A13" s="53" t="s">
        <v>122</v>
      </c>
      <c r="B13" s="53" t="s">
        <v>123</v>
      </c>
      <c r="C13" s="53" t="s">
        <v>126</v>
      </c>
      <c r="D13" s="53" t="s">
        <v>125</v>
      </c>
    </row>
    <row r="14" spans="1:4" x14ac:dyDescent="0.25">
      <c r="A14" s="9">
        <v>1</v>
      </c>
      <c r="B14" s="51" t="s">
        <v>124</v>
      </c>
      <c r="C14" s="51">
        <v>710</v>
      </c>
      <c r="D14" s="52">
        <v>2762783.56</v>
      </c>
    </row>
    <row r="15" spans="1:4" x14ac:dyDescent="0.25">
      <c r="A15" s="49">
        <v>2</v>
      </c>
      <c r="B15" s="48" t="s">
        <v>127</v>
      </c>
      <c r="C15" s="48">
        <v>75</v>
      </c>
      <c r="D15" s="50">
        <v>291843.33</v>
      </c>
    </row>
    <row r="16" spans="1:4" x14ac:dyDescent="0.25">
      <c r="A16" s="54">
        <v>3</v>
      </c>
      <c r="B16" s="53" t="s">
        <v>128</v>
      </c>
      <c r="C16" s="53">
        <v>1182</v>
      </c>
      <c r="D16" s="55">
        <v>4599450.9400000004</v>
      </c>
    </row>
    <row r="17" spans="2:4" x14ac:dyDescent="0.25">
      <c r="C17">
        <f>SUM(C14:C16)</f>
        <v>1967</v>
      </c>
      <c r="D17" s="47">
        <f>SUM(D14:D16)</f>
        <v>7654077.8300000001</v>
      </c>
    </row>
    <row r="19" spans="2:4" x14ac:dyDescent="0.25">
      <c r="B19" t="s">
        <v>134</v>
      </c>
      <c r="C19">
        <f>C10+C17</f>
        <v>7856</v>
      </c>
      <c r="D19" s="37">
        <f>D10+D17</f>
        <v>22954234.719999999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radna verzija</vt:lpstr>
      <vt:lpstr>za sud</vt:lpstr>
      <vt:lpstr>Sheet3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 Element</dc:creator>
  <cp:lastModifiedBy>Top Element</cp:lastModifiedBy>
  <cp:lastPrinted>2016-05-30T13:13:34Z</cp:lastPrinted>
  <dcterms:created xsi:type="dcterms:W3CDTF">2016-02-27T12:13:32Z</dcterms:created>
  <dcterms:modified xsi:type="dcterms:W3CDTF">2016-05-30T13:24:42Z</dcterms:modified>
</cp:coreProperties>
</file>